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BB7A8F4A-1819-0149-8361-772E809224B2}" xr6:coauthVersionLast="47" xr6:coauthVersionMax="47" xr10:uidLastSave="{00000000-0000-0000-0000-000000000000}"/>
  <bookViews>
    <workbookView xWindow="1720" yWindow="620" windowWidth="13340" windowHeight="1578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<sst xmlns="http://schemas.openxmlformats.org/spreadsheetml/2006/main" count="5" uniqueCount="5">
  <si>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</si>
  <si>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</si>
  <si>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t>№ т.м.</t>
  </si>
  <si>
    <t>ТОВАРНАЯ ГРУППА</t>
  </si>
  <si>
    <r>
      <rPr>
        <sz val="14"/>
        <rFont val="Times New Roman"/>
        <family val="1"/>
      </rPr>
      <t xml:space="preserve"> Реестр участников межрегиональной ярмарки
по адресу:</t>
    </r>
    <r>
      <rPr>
        <b/>
        <sz val="14"/>
        <rFont val="Times New Roman"/>
        <family val="1"/>
      </rPr>
      <t xml:space="preserve"> НАО вблизи ул. Железнодорожная, вл.2Ас1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</si>
</sst>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6">
    <font>
      <sz val="11"/>
      <color theme="1"/>
      <name val="Calibri"/>
      <scheme val="minor"/>
    </font>
    <font>
      <sz val="11"/>
      <name val="Calibri1"/>
    </font>
    <font>
      <sz val="14"/>
      <color theme="1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Border="0">
      <protection locked="0"/>
    </xf>
  </cellStyleXfs>
  <cellXfs count="13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164" fontId="3" fillId="2" borderId="2" xfId="1" applyFont="1" applyFill="1" applyBorder="1" applyAlignment="1" applyProtection="1">
      <alignment horizontal="center" vertical="center" wrapText="1"/>
    </xf>
    <xf numFmtId="164" fontId="3" fillId="2" borderId="3" xfId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164" fontId="3" fillId="2" borderId="1" xfId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Excel Built-in Normal 1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Глава К(Ф)Х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Нижегородская область</v>
          </cell>
          <cell r="I285" t="str">
            <v>ИП Глава К(Ф)Х Евсегнеев А. В.</v>
          </cell>
          <cell r="J285" t="str">
            <v>кондитерские изделия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Глава К(Ф)Х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Глава К(Ф)Х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мясная гастрономия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бакалея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бакалея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Тамбовская область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молочная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Московская область</v>
          </cell>
          <cell r="I594" t="str">
            <v>ИП Глава К(Ф)Х Ляшенко С. Н.</v>
          </cell>
          <cell r="J594" t="str">
            <v>молочная продукция</v>
          </cell>
        </row>
        <row r="595">
          <cell r="A595" t="str">
            <v>30ID13</v>
          </cell>
          <cell r="H595" t="str">
            <v>Московская область</v>
          </cell>
          <cell r="I595" t="str">
            <v>ИП Глава К(Ф)Х Ляшенко С. Н.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Республика Казахстан</v>
          </cell>
          <cell r="I668" t="str">
            <v>ИП Мохов И. В.</v>
          </cell>
          <cell r="J668" t="str">
            <v>бакалея</v>
          </cell>
        </row>
        <row r="669">
          <cell r="A669" t="str">
            <v>34ID13</v>
          </cell>
          <cell r="H669" t="str">
            <v>Республика Казахстан</v>
          </cell>
          <cell r="I669" t="str">
            <v>ИП Мохов И. В.</v>
          </cell>
          <cell r="J669" t="str">
            <v>кондитерские изделия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Тамбовская область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ожидается заезд участника</v>
          </cell>
          <cell r="I682" t="str">
            <v>свободное место</v>
          </cell>
          <cell r="J682" t="str">
            <v>бакалея</v>
          </cell>
        </row>
        <row r="683">
          <cell r="A683" t="str">
            <v>34ID27</v>
          </cell>
          <cell r="H683" t="str">
            <v>ожидается заезд участника</v>
          </cell>
          <cell r="I683" t="str">
            <v>свободное место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Тамбовская область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Тамбовская область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Тамбовская область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Тамбовская область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Республика Армения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Тамбовская область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Тамбовская область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ожидается заезд участника</v>
          </cell>
          <cell r="I1237" t="str">
            <v>свободное место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Республика Башкортостан</v>
          </cell>
          <cell r="I1307" t="str">
            <v>СПоК "Шават"</v>
          </cell>
          <cell r="J1307" t="str">
            <v>мясо</v>
          </cell>
        </row>
        <row r="1308">
          <cell r="A1308" t="str">
            <v>63ID3</v>
          </cell>
          <cell r="H1308" t="str">
            <v>Республика Башкортостан</v>
          </cell>
          <cell r="I1308" t="str">
            <v>СПоК "Шават"</v>
          </cell>
          <cell r="J1308" t="str">
            <v>молочная продукция</v>
          </cell>
        </row>
        <row r="1309">
          <cell r="A1309" t="str">
            <v>63ID4</v>
          </cell>
          <cell r="H1309" t="str">
            <v>Республика Башкортостан</v>
          </cell>
          <cell r="I1309" t="str">
            <v>СПоК "Буляк"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Республика Башкортостан</v>
          </cell>
          <cell r="I1310" t="str">
            <v>СПоК "Шават"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Республика Башкортостан</v>
          </cell>
          <cell r="I1314" t="str">
            <v>СПоК "Буляк"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Тамбовская область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Московская область</v>
          </cell>
          <cell r="I1383" t="str">
            <v>ПК "ВОИР"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Республика Беларусь</v>
          </cell>
          <cell r="I1402" t="str">
            <v>ИП Мастрюкова Т. Г.</v>
          </cell>
          <cell r="J1402" t="str">
            <v>бакалея</v>
          </cell>
        </row>
        <row r="1403">
          <cell r="A1403" t="str">
            <v>67ID8</v>
          </cell>
          <cell r="H1403" t="str">
            <v>Республика Беларусь</v>
          </cell>
          <cell r="I1403" t="str">
            <v>ИП Мастрюкова Т. Г.</v>
          </cell>
          <cell r="J1403" t="str">
            <v>бакалея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овощи и фрукты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Липецкая область</v>
          </cell>
          <cell r="I1448" t="str">
            <v>ЛПХ Арбузников С. Е.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ожидается заезд участника</v>
          </cell>
          <cell r="I1456" t="str">
            <v>свободное место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78" workbookViewId="0">
      <selection activeCell="E31" sqref="E31"/>
    </sheetView>
  </sheetViews>
  <sheetFormatPr baseColWidth="10" defaultColWidth="9.1640625" defaultRowHeight="19"/>
  <cols>
    <col min="1" max="1" width="0" style="1" hidden="1" customWidth="1"/>
    <col min="2" max="2" width="6.83203125" style="2" customWidth="1"/>
    <col min="3" max="3" width="33.6640625" style="1" customWidth="1"/>
    <col min="4" max="4" width="35.1640625" style="1" customWidth="1"/>
    <col min="5" max="5" width="44.6640625" style="1" customWidth="1"/>
    <col min="6" max="16384" width="9.1640625" style="1"/>
  </cols>
  <sheetData>
    <row r="1" spans="1:5" ht="53.25" customHeight="1">
      <c r="B1" s="12" t="s">
        <v>4</v>
      </c>
      <c r="C1" s="12"/>
      <c r="D1" s="12"/>
      <c r="E1" s="12"/>
    </row>
    <row r="2" spans="1:5" s="2" customFormat="1" ht="38">
      <c r="A2" s="5"/>
      <c r="B2" s="6" t="s">
        <v>2</v>
      </c>
      <c r="C2" s="7" t="s">
        <v>0</v>
      </c>
      <c r="D2" s="8" t="s">
        <v>3</v>
      </c>
      <c r="E2" s="6" t="s">
        <v>1</v>
      </c>
    </row>
    <row r="3" spans="1:5" ht="19.5" customHeight="1">
      <c r="A3" s="9" t="str">
        <f>"67ID"&amp;B3</f>
        <v>67ID1</v>
      </c>
      <c r="B3" s="10">
        <v>1</v>
      </c>
      <c r="C3" s="11" t="str">
        <f>_xlfn.XLOOKUP(A:A,[1]реестр!$A:$A,[1]реестр!$H:$H, "ожидается заезд")</f>
        <v>Республика Беларусь</v>
      </c>
      <c r="D3" s="11" t="str">
        <f>_xlfn.XLOOKUP(A:A,[1]реестр!$A:$A,[1]реестр!$J:$J)</f>
        <v>мясная гастрономия</v>
      </c>
      <c r="E3" s="11" t="str">
        <f>_xlfn.XLOOKUP(A:A,[1]реестр!$A:$A,[1]реестр!$I:$I,"свободное место")</f>
        <v>ИП Мастрюкова Т. Г.</v>
      </c>
    </row>
    <row r="4" spans="1:5" ht="19.5" customHeight="1">
      <c r="A4" s="9" t="str">
        <f t="shared" ref="A4:A16" si="0">"67ID"&amp;B4</f>
        <v>67ID2</v>
      </c>
      <c r="B4" s="4">
        <v>2</v>
      </c>
      <c r="C4" s="11" t="str">
        <f>_xlfn.XLOOKUP(A:A,[1]реестр!$A:$A,[1]реестр!$H:$H, "ожидается заезд")</f>
        <v>Республика Беларусь</v>
      </c>
      <c r="D4" s="11" t="str">
        <f>_xlfn.XLOOKUP(A:A,[1]реестр!$A:$A,[1]реестр!$J:$J)</f>
        <v>мясная гастрономия</v>
      </c>
      <c r="E4" s="11" t="str">
        <f>_xlfn.XLOOKUP(A:A,[1]реестр!$A:$A,[1]реестр!$I:$I,"свободное место")</f>
        <v>ИП Мастрюкова Т. Г.</v>
      </c>
    </row>
    <row r="5" spans="1:5" ht="19.5" customHeight="1">
      <c r="A5" s="9" t="str">
        <f t="shared" si="0"/>
        <v>67ID3</v>
      </c>
      <c r="B5" s="3">
        <v>3</v>
      </c>
      <c r="C5" s="11" t="str">
        <f>_xlfn.XLOOKUP(A:A,[1]реестр!$A:$A,[1]реестр!$H:$H, "ожидается заезд")</f>
        <v>Республика Беларусь</v>
      </c>
      <c r="D5" s="11" t="str">
        <f>_xlfn.XLOOKUP(A:A,[1]реестр!$A:$A,[1]реестр!$J:$J)</f>
        <v>мясная гастрономия</v>
      </c>
      <c r="E5" s="11" t="str">
        <f>_xlfn.XLOOKUP(A:A,[1]реестр!$A:$A,[1]реестр!$I:$I,"свободное место")</f>
        <v>ИП Мастрюкова Т. Г.</v>
      </c>
    </row>
    <row r="6" spans="1:5" ht="19.5" customHeight="1">
      <c r="A6" s="9" t="str">
        <f t="shared" si="0"/>
        <v>67ID4</v>
      </c>
      <c r="B6" s="4">
        <v>4</v>
      </c>
      <c r="C6" s="11" t="str">
        <f>_xlfn.XLOOKUP(A:A,[1]реестр!$A:$A,[1]реестр!$H:$H, "ожидается заезд")</f>
        <v>Республика Беларусь</v>
      </c>
      <c r="D6" s="11" t="str">
        <f>_xlfn.XLOOKUP(A:A,[1]реестр!$A:$A,[1]реестр!$J:$J)</f>
        <v>кондитерские изделия</v>
      </c>
      <c r="E6" s="11" t="str">
        <f>_xlfn.XLOOKUP(A:A,[1]реестр!$A:$A,[1]реестр!$I:$I,"свободное место")</f>
        <v>ИП Мастрюкова Т. Г.</v>
      </c>
    </row>
    <row r="7" spans="1:5" ht="19.5" customHeight="1">
      <c r="A7" s="9" t="str">
        <f t="shared" si="0"/>
        <v>67ID5</v>
      </c>
      <c r="B7" s="3">
        <v>5</v>
      </c>
      <c r="C7" s="11" t="str">
        <f>_xlfn.XLOOKUP(A:A,[1]реестр!$A:$A,[1]реестр!$H:$H, "ожидается заезд")</f>
        <v>Республика Беларусь</v>
      </c>
      <c r="D7" s="11" t="str">
        <f>_xlfn.XLOOKUP(A:A,[1]реестр!$A:$A,[1]реестр!$J:$J)</f>
        <v>хлеб, хлебобулочные изделия</v>
      </c>
      <c r="E7" s="11" t="str">
        <f>_xlfn.XLOOKUP(A:A,[1]реестр!$A:$A,[1]реестр!$I:$I,"свободное место")</f>
        <v>ИП Мастрюкова Т. Г.</v>
      </c>
    </row>
    <row r="8" spans="1:5" ht="19.5" customHeight="1">
      <c r="A8" s="9" t="str">
        <f t="shared" si="0"/>
        <v>67ID6</v>
      </c>
      <c r="B8" s="4">
        <v>6</v>
      </c>
      <c r="C8" s="11" t="str">
        <f>_xlfn.XLOOKUP(A:A,[1]реестр!$A:$A,[1]реестр!$H:$H, "ожидается заезд")</f>
        <v>ожидается заезд участника</v>
      </c>
      <c r="D8" s="11" t="str">
        <f>_xlfn.XLOOKUP(A:A,[1]реестр!$A:$A,[1]реестр!$J:$J)</f>
        <v>хлеб, хлебобулочные изделия</v>
      </c>
      <c r="E8" s="11" t="str">
        <f>_xlfn.XLOOKUP(A:A,[1]реестр!$A:$A,[1]реестр!$I:$I,"свободное место")</f>
        <v>свободное место</v>
      </c>
    </row>
    <row r="9" spans="1:5" ht="19.5" customHeight="1">
      <c r="A9" s="9" t="str">
        <f t="shared" si="0"/>
        <v>67ID7</v>
      </c>
      <c r="B9" s="3">
        <v>7</v>
      </c>
      <c r="C9" s="11" t="str">
        <f>_xlfn.XLOOKUP(A:A,[1]реестр!$A:$A,[1]реестр!$H:$H, "ожидается заезд")</f>
        <v>Республика Беларусь</v>
      </c>
      <c r="D9" s="11" t="str">
        <f>_xlfn.XLOOKUP(A:A,[1]реестр!$A:$A,[1]реестр!$J:$J)</f>
        <v>бакалея</v>
      </c>
      <c r="E9" s="11" t="str">
        <f>_xlfn.XLOOKUP(A:A,[1]реестр!$A:$A,[1]реестр!$I:$I,"свободное место")</f>
        <v>ИП Мастрюкова Т. Г.</v>
      </c>
    </row>
    <row r="10" spans="1:5" ht="19.5" customHeight="1">
      <c r="A10" s="9" t="str">
        <f t="shared" si="0"/>
        <v>67ID8</v>
      </c>
      <c r="B10" s="4">
        <v>8</v>
      </c>
      <c r="C10" s="11" t="str">
        <f>_xlfn.XLOOKUP(A:A,[1]реестр!$A:$A,[1]реестр!$H:$H, "ожидается заезд")</f>
        <v>Республика Беларусь</v>
      </c>
      <c r="D10" s="11" t="str">
        <f>_xlfn.XLOOKUP(A:A,[1]реестр!$A:$A,[1]реестр!$J:$J)</f>
        <v>бакалея</v>
      </c>
      <c r="E10" s="11" t="str">
        <f>_xlfn.XLOOKUP(A:A,[1]реестр!$A:$A,[1]реестр!$I:$I,"свободное место")</f>
        <v>ИП Мастрюкова Т. Г.</v>
      </c>
    </row>
    <row r="11" spans="1:5" ht="19.5" customHeight="1">
      <c r="A11" s="9" t="str">
        <f t="shared" si="0"/>
        <v>67ID9</v>
      </c>
      <c r="B11" s="3">
        <v>9</v>
      </c>
      <c r="C11" s="11" t="str">
        <f>_xlfn.XLOOKUP(A:A,[1]реестр!$A:$A,[1]реестр!$H:$H, "ожидается заезд")</f>
        <v>Республика Беларусь</v>
      </c>
      <c r="D11" s="11" t="str">
        <f>_xlfn.XLOOKUP(A:A,[1]реестр!$A:$A,[1]реестр!$J:$J)</f>
        <v>бакалея</v>
      </c>
      <c r="E11" s="11" t="str">
        <f>_xlfn.XLOOKUP(A:A,[1]реестр!$A:$A,[1]реестр!$I:$I,"свободное место")</f>
        <v>ИП Мастрюкова Т. Г.</v>
      </c>
    </row>
    <row r="12" spans="1:5" ht="19.5" customHeight="1">
      <c r="A12" s="9" t="str">
        <f t="shared" si="0"/>
        <v>67ID10</v>
      </c>
      <c r="B12" s="4">
        <v>10</v>
      </c>
      <c r="C12" s="11" t="str">
        <f>_xlfn.XLOOKUP(A:A,[1]реестр!$A:$A,[1]реестр!$H:$H, "ожидается заезд")</f>
        <v>Республика Беларусь</v>
      </c>
      <c r="D12" s="11" t="str">
        <f>_xlfn.XLOOKUP(A:A,[1]реестр!$A:$A,[1]реестр!$J:$J)</f>
        <v>бакалея</v>
      </c>
      <c r="E12" s="11" t="str">
        <f>_xlfn.XLOOKUP(A:A,[1]реестр!$A:$A,[1]реестр!$I:$I,"свободное место")</f>
        <v>ИП Мастрюкова Т. Г.</v>
      </c>
    </row>
    <row r="13" spans="1:5" ht="19.5" customHeight="1">
      <c r="A13" s="9" t="str">
        <f t="shared" si="0"/>
        <v>67ID11</v>
      </c>
      <c r="B13" s="3">
        <v>11</v>
      </c>
      <c r="C13" s="11" t="str">
        <f>_xlfn.XLOOKUP(A:A,[1]реестр!$A:$A,[1]реестр!$H:$H, "ожидается заезд")</f>
        <v>Республика Беларусь</v>
      </c>
      <c r="D13" s="11" t="str">
        <f>_xlfn.XLOOKUP(A:A,[1]реестр!$A:$A,[1]реестр!$J:$J)</f>
        <v>бакалея</v>
      </c>
      <c r="E13" s="11" t="str">
        <f>_xlfn.XLOOKUP(A:A,[1]реестр!$A:$A,[1]реестр!$I:$I,"свободное место")</f>
        <v>ИП Мастрюкова Т. Г.</v>
      </c>
    </row>
    <row r="14" spans="1:5" ht="19.5" customHeight="1">
      <c r="A14" s="9" t="str">
        <f t="shared" si="0"/>
        <v>67ID12</v>
      </c>
      <c r="B14" s="4">
        <v>12</v>
      </c>
      <c r="C14" s="11" t="str">
        <f>_xlfn.XLOOKUP(A:A,[1]реестр!$A:$A,[1]реестр!$H:$H, "ожидается заезд")</f>
        <v>Республика Беларусь</v>
      </c>
      <c r="D14" s="11" t="str">
        <f>_xlfn.XLOOKUP(A:A,[1]реестр!$A:$A,[1]реестр!$J:$J)</f>
        <v>молочная продукция</v>
      </c>
      <c r="E14" s="11" t="str">
        <f>_xlfn.XLOOKUP(A:A,[1]реестр!$A:$A,[1]реестр!$I:$I,"свободное место")</f>
        <v>ИП Мастрюкова Т. Г.</v>
      </c>
    </row>
    <row r="15" spans="1:5" ht="19.5" customHeight="1">
      <c r="A15" s="9" t="str">
        <f t="shared" si="0"/>
        <v>67ID13</v>
      </c>
      <c r="B15" s="3">
        <v>13</v>
      </c>
      <c r="C15" s="11" t="str">
        <f>_xlfn.XLOOKUP(A:A,[1]реестр!$A:$A,[1]реестр!$H:$H, "ожидается заезд")</f>
        <v>Республика Беларусь</v>
      </c>
      <c r="D15" s="11" t="str">
        <f>_xlfn.XLOOKUP(A:A,[1]реестр!$A:$A,[1]реестр!$J:$J)</f>
        <v>молочная продукция</v>
      </c>
      <c r="E15" s="11" t="str">
        <f>_xlfn.XLOOKUP(A:A,[1]реестр!$A:$A,[1]реестр!$I:$I,"свободное место")</f>
        <v>ИП Мастрюкова Т. Г.</v>
      </c>
    </row>
    <row r="16" spans="1:5" ht="20">
      <c r="A16" s="9" t="str">
        <f t="shared" si="0"/>
        <v>67ID14</v>
      </c>
      <c r="B16" s="4">
        <v>14</v>
      </c>
      <c r="C16" s="11" t="str">
        <f>_xlfn.XLOOKUP(A:A,[1]реестр!$A:$A,[1]реестр!$H:$H, "ожидается заезд")</f>
        <v>Республика Беларусь</v>
      </c>
      <c r="D16" s="11" t="str">
        <f>_xlfn.XLOOKUP(A:A,[1]реестр!$A:$A,[1]реестр!$J:$J)</f>
        <v>рыба, рыбная продукция</v>
      </c>
      <c r="E16" s="11" t="str">
        <f>_xlfn.XLOOKUP(A:A,[1]реестр!$A:$A,[1]реестр!$I:$I,"свободное место")</f>
        <v>ИП Мастрюкова Т. Г.</v>
      </c>
    </row>
  </sheetData>
  <mergeCells count="1">
    <mergeCell ref="B1:E1"/>
  </mergeCells>
  <pageMargins left="0" right="0" top="0" bottom="0" header="0.3" footer="0"/>
  <pageSetup paperSize="9" scale="78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31</cp:revision>
  <cp:lastPrinted>2025-12-03T06:50:36Z</cp:lastPrinted>
  <dcterms:created xsi:type="dcterms:W3CDTF">2020-02-12T13:37:11Z</dcterms:created>
  <dcterms:modified xsi:type="dcterms:W3CDTF">2026-03-10T07:48:53Z</dcterms:modified>
</cp:coreProperties>
</file>